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https://bkkas-my.sharepoint.com/personal/ruth_kyte_bkk_no/Documents/@BKK/315380 Øygarden 132kV GIS/Forespørsel GIS Øygarden/"/>
    </mc:Choice>
  </mc:AlternateContent>
  <xr:revisionPtr revIDLastSave="655" documentId="8_{1CB9CE50-5C59-4343-82A3-58EF07FD5F53}" xr6:coauthVersionLast="47" xr6:coauthVersionMax="47" xr10:uidLastSave="{A524F4FA-335E-4FD2-87CF-E69A160101EA}"/>
  <bookViews>
    <workbookView xWindow="-120" yWindow="-120" windowWidth="57840" windowHeight="15720" activeTab="1" xr2:uid="{00000000-000D-0000-FFFF-FFFF00000000}"/>
  </bookViews>
  <sheets>
    <sheet name="BKK GIS + spares and tools" sheetId="5" r:id="rId1"/>
    <sheet name="SN GIS + spares and tools" sheetId="4" r:id="rId2"/>
  </sheets>
  <externalReferences>
    <externalReference r:id="rId3"/>
  </externalReferences>
  <definedNames>
    <definedName name="C_name">'[1]Cover page tender'!$C$15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5" l="1"/>
  <c r="I44" i="5"/>
  <c r="I17" i="5"/>
  <c r="I18" i="5"/>
  <c r="I19" i="5"/>
  <c r="I20" i="5" s="1"/>
  <c r="H18" i="5"/>
  <c r="H19" i="5"/>
  <c r="H17" i="5"/>
  <c r="I29" i="5"/>
  <c r="I30" i="5"/>
  <c r="I31" i="5"/>
  <c r="I32" i="5"/>
  <c r="I33" i="5"/>
  <c r="I34" i="5"/>
  <c r="H30" i="5"/>
  <c r="H31" i="5"/>
  <c r="H32" i="5"/>
  <c r="H33" i="5"/>
  <c r="H34" i="5"/>
  <c r="H29" i="5"/>
  <c r="H26" i="4"/>
  <c r="I26" i="4"/>
  <c r="H27" i="4"/>
  <c r="I27" i="4"/>
  <c r="H28" i="4"/>
  <c r="I28" i="4"/>
  <c r="H29" i="4"/>
  <c r="I29" i="4"/>
  <c r="I25" i="4"/>
  <c r="H25" i="4"/>
  <c r="H16" i="4"/>
  <c r="I16" i="4"/>
  <c r="H17" i="4"/>
  <c r="I17" i="4"/>
  <c r="H18" i="4"/>
  <c r="I18" i="4"/>
  <c r="H19" i="4"/>
  <c r="I19" i="4"/>
  <c r="I15" i="4"/>
  <c r="H15" i="4"/>
  <c r="H20" i="4" s="1"/>
  <c r="I38" i="5"/>
  <c r="H38" i="5"/>
  <c r="H35" i="5"/>
  <c r="H36" i="5"/>
  <c r="H45" i="5"/>
  <c r="I45" i="5"/>
  <c r="H46" i="5"/>
  <c r="I46" i="5"/>
  <c r="H47" i="5"/>
  <c r="I47" i="5"/>
  <c r="H48" i="5"/>
  <c r="I48" i="5"/>
  <c r="H49" i="5"/>
  <c r="I49" i="5"/>
  <c r="H24" i="5"/>
  <c r="I24" i="5"/>
  <c r="H25" i="5"/>
  <c r="I25" i="5"/>
  <c r="H26" i="5"/>
  <c r="I26" i="5"/>
  <c r="H27" i="5"/>
  <c r="I27" i="5"/>
  <c r="H28" i="5"/>
  <c r="I28" i="5"/>
  <c r="H39" i="5"/>
  <c r="I39" i="5"/>
  <c r="I23" i="5"/>
  <c r="I40" i="5" s="1"/>
  <c r="H23" i="5"/>
  <c r="H40" i="5" s="1"/>
  <c r="I20" i="4" l="1"/>
  <c r="H20" i="5"/>
</calcChain>
</file>

<file path=xl/sharedStrings.xml><?xml version="1.0" encoding="utf-8"?>
<sst xmlns="http://schemas.openxmlformats.org/spreadsheetml/2006/main" count="126" uniqueCount="55">
  <si>
    <t>Total</t>
  </si>
  <si>
    <t>lump sum</t>
  </si>
  <si>
    <t>Tenderer:</t>
  </si>
  <si>
    <t>Pkt / Item</t>
  </si>
  <si>
    <t>Beskrivelse / Description</t>
  </si>
  <si>
    <t>Enhet / Unit</t>
  </si>
  <si>
    <t>Ant / Quantity</t>
  </si>
  <si>
    <t>Enh.pris / Unit price</t>
  </si>
  <si>
    <t>RCVT (Resistive Capacitive Voltage Transfomer) (L1, L2, L3 SSK-A).</t>
  </si>
  <si>
    <t>Necessary support steel structures of the complete GIS system.</t>
  </si>
  <si>
    <r>
      <t>Transportkostnader</t>
    </r>
    <r>
      <rPr>
        <i/>
        <sz val="8"/>
        <color theme="1"/>
        <rFont val="Calibri"/>
        <family val="2"/>
        <scheme val="minor"/>
      </rPr>
      <t>/Transportation</t>
    </r>
  </si>
  <si>
    <t>Extra/Reserve Gas as per SDOK-41-34 (Chapter 11)</t>
  </si>
  <si>
    <t>Necessary GIS Tools per SDOK-41-34 (Chapter 11)</t>
  </si>
  <si>
    <t xml:space="preserve">Gas Cart </t>
  </si>
  <si>
    <t>per unit</t>
  </si>
  <si>
    <t xml:space="preserve">TOTAL PRICE GIS 145 kV GIS </t>
  </si>
  <si>
    <t>145 kV GIS layout enviromental friendly gas - owened by Statnett</t>
  </si>
  <si>
    <t xml:space="preserve">This sheet represent the bays Statnett will be the owner of. </t>
  </si>
  <si>
    <t xml:space="preserve">This sheet represent the bays BKK will be the owner of. </t>
  </si>
  <si>
    <t>145 kV GIS layout enviromental friendly gas - owened by BKK</t>
  </si>
  <si>
    <r>
      <rPr>
        <sz val="8"/>
        <rFont val="Calibri"/>
        <family val="2"/>
        <scheme val="minor"/>
      </rPr>
      <t>Bus bar discon</t>
    </r>
    <r>
      <rPr>
        <sz val="8"/>
        <color theme="1"/>
        <rFont val="Calibri"/>
        <family val="2"/>
        <scheme val="minor"/>
      </rPr>
      <t xml:space="preserve">nector </t>
    </r>
    <r>
      <rPr>
        <b/>
        <sz val="8"/>
        <color theme="1"/>
        <rFont val="Calibri"/>
        <family val="2"/>
        <scheme val="minor"/>
      </rPr>
      <t>with drive, remotely operated (one for each busbar).</t>
    </r>
  </si>
  <si>
    <t>Spare parts / tools</t>
  </si>
  <si>
    <r>
      <rPr>
        <sz val="8"/>
        <color rgb="FFFF0000"/>
        <rFont val="Calibri"/>
        <family val="2"/>
        <scheme val="minor"/>
      </rPr>
      <t>OPTION</t>
    </r>
    <r>
      <rPr>
        <sz val="8"/>
        <rFont val="Calibri"/>
        <family val="2"/>
        <scheme val="minor"/>
      </rPr>
      <t xml:space="preserve">: </t>
    </r>
    <r>
      <rPr>
        <sz val="8"/>
        <color theme="1"/>
        <rFont val="Calibri"/>
        <family val="2"/>
        <scheme val="minor"/>
      </rPr>
      <t>Online Monitoring System as per SDOK-41-34 (Chapter 12) and SDOK-41-38 (chapter 27)</t>
    </r>
  </si>
  <si>
    <t>hours</t>
  </si>
  <si>
    <r>
      <rPr>
        <sz val="8"/>
        <color rgb="FFFF0000"/>
        <rFont val="Calibri"/>
        <family val="2"/>
        <scheme val="minor"/>
      </rPr>
      <t>OPTION</t>
    </r>
    <r>
      <rPr>
        <sz val="8"/>
        <rFont val="Calibri"/>
        <family val="2"/>
        <scheme val="minor"/>
      </rPr>
      <t>: Timerate for endringsarbeider / Time rate for variations of scope</t>
    </r>
  </si>
  <si>
    <t>EUR</t>
  </si>
  <si>
    <t>NOK</t>
  </si>
  <si>
    <t>1.1</t>
  </si>
  <si>
    <t>1.2</t>
  </si>
  <si>
    <t>Project Management</t>
  </si>
  <si>
    <t>Insurance and guarantees</t>
  </si>
  <si>
    <t>Rig and operation</t>
  </si>
  <si>
    <r>
      <rPr>
        <sz val="8"/>
        <color rgb="FFFF0000"/>
        <rFont val="Calibri"/>
        <family val="2"/>
        <scheme val="minor"/>
      </rPr>
      <t>OPTION</t>
    </r>
    <r>
      <rPr>
        <sz val="8"/>
        <rFont val="Calibri"/>
        <family val="2"/>
        <scheme val="minor"/>
      </rPr>
      <t xml:space="preserve"> SDOK-41-52  : Bus bar </t>
    </r>
    <r>
      <rPr>
        <b/>
        <sz val="8"/>
        <rFont val="Calibri"/>
        <family val="2"/>
        <scheme val="minor"/>
      </rPr>
      <t>manual isolating link fullfilling isolating distance without drive.</t>
    </r>
  </si>
  <si>
    <r>
      <rPr>
        <sz val="8"/>
        <color rgb="FFFF0000"/>
        <rFont val="Calibri"/>
        <family val="2"/>
        <scheme val="minor"/>
      </rPr>
      <t>OPTION</t>
    </r>
    <r>
      <rPr>
        <sz val="8"/>
        <color theme="1"/>
        <rFont val="Calibri"/>
        <family val="2"/>
        <scheme val="minor"/>
      </rPr>
      <t xml:space="preserve"> i SDOK-41-52 : Extension opsjon  busbar end  with a disconnector and earthing switch.</t>
    </r>
  </si>
  <si>
    <t>sett  / set</t>
  </si>
  <si>
    <t>felt / bay</t>
  </si>
  <si>
    <t>One assembled ‘half bay’ as per GIS Special Specifications Sdok 41-34, Chapter 10 ;
•	1 pcs. Three-phase circuit breaker
•	1 pcs. Three-phase current transformer 
•	1 pcs. Three-phase inductive voltage transformer
•	2 pcs. Three-phase disconnectors
•	2 pcs. Three-phase earthing switches
•	1 pcs. Three-phase fast acting earthing-switch</t>
  </si>
  <si>
    <t>TOTAL PRICE General preformences</t>
  </si>
  <si>
    <t>General preformences (total for the  delivery)</t>
  </si>
  <si>
    <t>145 kV GIS- owened by BKK</t>
  </si>
  <si>
    <t>145 kV GIS - owened by Statnett</t>
  </si>
  <si>
    <r>
      <rPr>
        <b/>
        <u/>
        <sz val="8"/>
        <color theme="1"/>
        <rFont val="Calibri"/>
        <family val="2"/>
        <scheme val="minor"/>
      </rPr>
      <t>Bay with 2 Circuit.breaker with cable Feeder and VT:</t>
    </r>
    <r>
      <rPr>
        <sz val="8"/>
        <color theme="1"/>
        <rFont val="Calibri"/>
        <family val="2"/>
        <scheme val="minor"/>
      </rPr>
      <t xml:space="preserve">
Gassisolert apparatanlegg med to SSK / to kombinerte skille- og jordbrytere / to effektbrytere / to strømtransformatorer / to kombinerte skille- og jordbrytere / 1 hurtigjordkniv / avgang med gassisolerte rørføringer/ Induktiv Spening Trafo/ Kabel gjennomføringer / Lokalt kontrollpanel 
</t>
    </r>
    <r>
      <rPr>
        <i/>
        <sz val="8"/>
        <color theme="1"/>
        <rFont val="Times New Roman"/>
        <family val="1"/>
      </rPr>
      <t>Gas insulated switchgear bay with two busbars / two combined disconnecting and earthing switches / two circuit-breakers / two current transformers/ two combined disconnecting and earthing switches / one line fast acting earthing switch / Inductive voltage transformer/ 3 cable terminations/ LCC</t>
    </r>
  </si>
  <si>
    <r>
      <t xml:space="preserve">felt / </t>
    </r>
    <r>
      <rPr>
        <i/>
        <sz val="8"/>
        <color theme="1"/>
        <rFont val="Times New Roman"/>
        <family val="1"/>
      </rPr>
      <t>bay</t>
    </r>
  </si>
  <si>
    <r>
      <t>Jordingsanlegg for ett felt</t>
    </r>
    <r>
      <rPr>
        <i/>
        <sz val="8"/>
        <color theme="1"/>
        <rFont val="Calibri"/>
        <family val="2"/>
        <scheme val="minor"/>
      </rPr>
      <t xml:space="preserve"> / </t>
    </r>
    <r>
      <rPr>
        <i/>
        <sz val="8"/>
        <color theme="1"/>
        <rFont val="Times New Roman"/>
        <family val="1"/>
      </rPr>
      <t>Earthing system of the GIS for one bay</t>
    </r>
    <r>
      <rPr>
        <sz val="8"/>
        <color theme="1"/>
        <rFont val="Calibri"/>
        <family val="2"/>
        <scheme val="minor"/>
      </rPr>
      <t>.</t>
    </r>
  </si>
  <si>
    <r>
      <t xml:space="preserve">enfase </t>
    </r>
    <r>
      <rPr>
        <i/>
        <sz val="8"/>
        <color theme="1"/>
        <rFont val="Times New Roman"/>
        <family val="1"/>
      </rPr>
      <t>/ single-phase</t>
    </r>
  </si>
  <si>
    <r>
      <rPr>
        <b/>
        <u/>
        <sz val="8"/>
        <color theme="1"/>
        <rFont val="Calibri"/>
        <family val="2"/>
        <scheme val="minor"/>
      </rPr>
      <t xml:space="preserve">Bay with 2 Circuit.breaker with cable Feeder and LPIT: </t>
    </r>
    <r>
      <rPr>
        <sz val="8"/>
        <color theme="1"/>
        <rFont val="Calibri"/>
        <family val="2"/>
        <scheme val="minor"/>
      </rPr>
      <t xml:space="preserve">
Gassisolert apparatanlegg med to SSK / to kombinerte skille- og jordbrytere / to effektbrytere /LPIT / to kombinerte skille- og jordbrytere / 1 hurtigjordkniv / avgang med gassisolerte rørføringer/  Kabel gjennomføringer / Lokalt kontrollpanel 
</t>
    </r>
    <r>
      <rPr>
        <i/>
        <sz val="8"/>
        <color theme="1"/>
        <rFont val="Times New Roman"/>
        <family val="1"/>
      </rPr>
      <t>Gas insulated switchgear bay with two busbars / two combined disconnecting and earthing switches / two circuit-breakers / LPIT/ two combined disconnecting and earthing switches / one line fast acting earthing switch / 3 cable terminations/ LCC</t>
    </r>
  </si>
  <si>
    <r>
      <rPr>
        <b/>
        <u/>
        <sz val="8"/>
        <color rgb="FFFF0000"/>
        <rFont val="Calibri"/>
        <family val="2"/>
        <scheme val="minor"/>
      </rPr>
      <t xml:space="preserve">OPTION </t>
    </r>
    <r>
      <rPr>
        <b/>
        <u/>
        <sz val="8"/>
        <color theme="1"/>
        <rFont val="Calibri"/>
        <family val="2"/>
        <scheme val="minor"/>
      </rPr>
      <t>Bay with 2 Circuit.breaker with cable Feeder and LPIT:</t>
    </r>
    <r>
      <rPr>
        <sz val="8"/>
        <color theme="1"/>
        <rFont val="Calibri"/>
        <family val="2"/>
        <scheme val="minor"/>
      </rPr>
      <t xml:space="preserve">
Gassisolert apparatanlegg med to SSK / to kombinerte skille- og jordbrytere / to effektbrytere /LPIT / to kombinerte skille- og jordbrytere / 1 hurtigjordkniv / avgang med gassisolerte rørføringer/ Induktiv Spening Trafo/ Kabel gjennomføringer / Lokalt kontrollpanel 
</t>
    </r>
    <r>
      <rPr>
        <i/>
        <sz val="8"/>
        <color theme="1"/>
        <rFont val="Times New Roman"/>
        <family val="1"/>
      </rPr>
      <t>Gas insulated switchgear bay with two busbars / two combined disconnecting and earthing switches / two circuit-breakers / LPIT/ two combined disconnecting and earthing switches / one line fast acting earthing switch / Inductive voltage transformer/ 3 cable terminations/ LCC</t>
    </r>
  </si>
  <si>
    <r>
      <t xml:space="preserve">Målefelt medLPIT (induktiv spenningstransformator) for fase L2 og hurtig jordkniv på enden av dobbel samleskinne for SSK-A og SSK-B/lokalt kontrollpanel / </t>
    </r>
    <r>
      <rPr>
        <i/>
        <sz val="8"/>
        <color theme="1"/>
        <rFont val="Times New Roman"/>
        <family val="1"/>
      </rPr>
      <t>Measuring bay with LPIT (inductive voltage transformer) for L2 and fast acting earthing switch at the end of the two busbars SSK-A and SSK-B/LCC</t>
    </r>
    <r>
      <rPr>
        <sz val="8"/>
        <color theme="1"/>
        <rFont val="Calibri"/>
        <family val="2"/>
        <scheme val="minor"/>
      </rPr>
      <t>.</t>
    </r>
  </si>
  <si>
    <r>
      <t xml:space="preserve">målefelt </t>
    </r>
    <r>
      <rPr>
        <i/>
        <sz val="8"/>
        <color theme="1"/>
        <rFont val="Times New Roman"/>
        <family val="1"/>
      </rPr>
      <t>/ measuring bay</t>
    </r>
  </si>
  <si>
    <r>
      <t xml:space="preserve">Høyspenningstest / </t>
    </r>
    <r>
      <rPr>
        <i/>
        <sz val="8"/>
        <color theme="1"/>
        <rFont val="Times New Roman"/>
        <family val="1"/>
      </rPr>
      <t>High voltage test</t>
    </r>
    <r>
      <rPr>
        <sz val="8"/>
        <color theme="1"/>
        <rFont val="Calibri"/>
        <family val="2"/>
        <scheme val="minor"/>
      </rPr>
      <t>.</t>
    </r>
  </si>
  <si>
    <r>
      <t xml:space="preserve">Montasje </t>
    </r>
    <r>
      <rPr>
        <i/>
        <sz val="8"/>
        <color theme="1"/>
        <rFont val="Times New Roman"/>
        <family val="1"/>
      </rPr>
      <t>/ Installation</t>
    </r>
    <r>
      <rPr>
        <sz val="8"/>
        <color theme="1"/>
        <rFont val="Calibri"/>
        <family val="2"/>
        <scheme val="minor"/>
      </rPr>
      <t>.</t>
    </r>
  </si>
  <si>
    <r>
      <t xml:space="preserve">Prøving og idriftsettelse </t>
    </r>
    <r>
      <rPr>
        <i/>
        <sz val="8"/>
        <color theme="1"/>
        <rFont val="Times New Roman"/>
        <family val="1"/>
      </rPr>
      <t>/ Testing and commissioning</t>
    </r>
    <r>
      <rPr>
        <sz val="8"/>
        <color theme="1"/>
        <rFont val="Calibri"/>
        <family val="2"/>
        <scheme val="minor"/>
      </rPr>
      <t>.</t>
    </r>
  </si>
  <si>
    <r>
      <t xml:space="preserve">Teknisk bearbeiding </t>
    </r>
    <r>
      <rPr>
        <i/>
        <sz val="8"/>
        <color theme="1"/>
        <rFont val="Times New Roman"/>
        <family val="1"/>
      </rPr>
      <t>/ Engineering and design</t>
    </r>
    <r>
      <rPr>
        <sz val="8"/>
        <color theme="1"/>
        <rFont val="Calibri"/>
        <family val="2"/>
        <scheme val="minor"/>
      </rPr>
      <t>.</t>
    </r>
  </si>
  <si>
    <r>
      <t xml:space="preserve">Dokumentasjon </t>
    </r>
    <r>
      <rPr>
        <i/>
        <sz val="8"/>
        <color theme="1"/>
        <rFont val="Times New Roman"/>
        <family val="1"/>
      </rPr>
      <t>/ documentation</t>
    </r>
    <r>
      <rPr>
        <sz val="8"/>
        <color theme="1"/>
        <rFont val="Calibri"/>
        <family val="2"/>
        <scheme val="minor"/>
      </rPr>
      <t>.</t>
    </r>
  </si>
  <si>
    <r>
      <rPr>
        <sz val="8"/>
        <color rgb="FFFF0000"/>
        <rFont val="Calibri"/>
        <family val="2"/>
        <scheme val="minor"/>
      </rPr>
      <t>OPTION:</t>
    </r>
    <r>
      <rPr>
        <sz val="8"/>
        <rFont val="Calibri"/>
        <family val="2"/>
        <scheme val="minor"/>
      </rPr>
      <t xml:space="preserve"> Opplæring som beskrevet i SDOK-41-38 og SDOK-41-34 </t>
    </r>
    <r>
      <rPr>
        <i/>
        <sz val="8"/>
        <color theme="1"/>
        <rFont val="Times New Roman"/>
        <family val="1"/>
      </rPr>
      <t xml:space="preserve">/ </t>
    </r>
    <r>
      <rPr>
        <i/>
        <sz val="8"/>
        <rFont val="Times New Roman"/>
        <family val="1"/>
      </rPr>
      <t>Training as per SDOK-41-38 and SDOK-41-34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</si>
</sst>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_ * #,##0_ ;_ * \-#,##0_ ;_ * &quot;-&quot;??_ ;_ @_ "/>
  </numFmts>
  <fonts count="21" x14ac:knownFonts="1">
    <font>
      <sz val="11"/>
      <color theme="1"/>
      <name val="Calibri"/>
      <family val="2"/>
      <scheme val="minor"/>
    </font>
    <font>
      <sz val="11"/>
      <color theme="1"/>
      <name val="Calibri"/>
      <family val="2"/>
      <scheme val="minor"/>
    </font>
    <font>
      <b/>
      <sz val="8"/>
      <color theme="1"/>
      <name val="Calibri"/>
      <family val="2"/>
      <scheme val="minor"/>
    </font>
    <font>
      <sz val="10"/>
      <color theme="1"/>
      <name val="Arial"/>
      <family val="2"/>
    </font>
    <font>
      <b/>
      <sz val="18"/>
      <name val="Tahoma"/>
      <family val="2"/>
    </font>
    <font>
      <sz val="10"/>
      <name val="Arial"/>
      <family val="2"/>
    </font>
    <font>
      <b/>
      <i/>
      <sz val="8"/>
      <color rgb="FFFF0000"/>
      <name val="Arial"/>
      <family val="2"/>
    </font>
    <font>
      <b/>
      <sz val="12"/>
      <color theme="1"/>
      <name val="Times New Roman"/>
      <family val="1"/>
    </font>
    <font>
      <b/>
      <sz val="12"/>
      <color theme="0"/>
      <name val="Calibri"/>
      <family val="2"/>
      <scheme val="minor"/>
    </font>
    <font>
      <sz val="8"/>
      <color theme="1"/>
      <name val="Calibri"/>
      <family val="2"/>
      <scheme val="minor"/>
    </font>
    <font>
      <sz val="8"/>
      <color rgb="FFFF0000"/>
      <name val="Calibri"/>
      <family val="2"/>
      <scheme val="minor"/>
    </font>
    <font>
      <sz val="8"/>
      <name val="Calibri"/>
      <family val="2"/>
      <scheme val="minor"/>
    </font>
    <font>
      <b/>
      <u/>
      <sz val="8"/>
      <color theme="1"/>
      <name val="Calibri"/>
      <family val="2"/>
      <scheme val="minor"/>
    </font>
    <font>
      <i/>
      <sz val="8"/>
      <color theme="1"/>
      <name val="Calibri"/>
      <family val="2"/>
      <scheme val="minor"/>
    </font>
    <font>
      <b/>
      <sz val="8"/>
      <name val="Calibri"/>
      <family val="2"/>
      <scheme val="minor"/>
    </font>
    <font>
      <b/>
      <sz val="12"/>
      <color rgb="FFFF0000"/>
      <name val="Calibri"/>
      <family val="2"/>
      <scheme val="minor"/>
    </font>
    <font>
      <i/>
      <sz val="11"/>
      <color theme="1"/>
      <name val="Calibri"/>
      <family val="2"/>
      <scheme val="minor"/>
    </font>
    <font>
      <b/>
      <u/>
      <sz val="8"/>
      <color rgb="FFFF0000"/>
      <name val="Calibri"/>
      <family val="2"/>
      <scheme val="minor"/>
    </font>
    <font>
      <b/>
      <sz val="8"/>
      <color theme="0"/>
      <name val="Calibri"/>
      <family val="2"/>
      <scheme val="minor"/>
    </font>
    <font>
      <i/>
      <sz val="8"/>
      <color theme="1"/>
      <name val="Times New Roman"/>
      <family val="1"/>
    </font>
    <font>
      <i/>
      <sz val="8"/>
      <name val="Times New Roman"/>
      <family val="1"/>
    </font>
  </fonts>
  <fills count="8">
    <fill>
      <patternFill patternType="none"/>
    </fill>
    <fill>
      <patternFill patternType="gray125"/>
    </fill>
    <fill>
      <patternFill patternType="solid">
        <fgColor indexed="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5" tint="0.79998168889431442"/>
        <bgColor indexed="64"/>
      </patternFill>
    </fill>
  </fills>
  <borders count="18">
    <border>
      <left/>
      <right/>
      <top/>
      <bottom/>
      <diagonal/>
    </border>
    <border>
      <left/>
      <right/>
      <top/>
      <bottom style="thin">
        <color indexed="64"/>
      </bottom>
      <diagonal/>
    </border>
    <border>
      <left style="dotted">
        <color auto="1"/>
      </left>
      <right style="dotted">
        <color auto="1"/>
      </right>
      <top style="thin">
        <color auto="1"/>
      </top>
      <bottom style="dotted">
        <color auto="1"/>
      </bottom>
      <diagonal/>
    </border>
    <border>
      <left style="thin">
        <color auto="1"/>
      </left>
      <right style="thin">
        <color indexed="64"/>
      </right>
      <top style="thin">
        <color indexed="64"/>
      </top>
      <bottom style="dotted">
        <color auto="1"/>
      </bottom>
      <diagonal/>
    </border>
    <border>
      <left style="thin">
        <color auto="1"/>
      </left>
      <right style="dotted">
        <color auto="1"/>
      </right>
      <top style="thin">
        <color auto="1"/>
      </top>
      <bottom style="dotted">
        <color auto="1"/>
      </bottom>
      <diagonal/>
    </border>
    <border>
      <left style="dotted">
        <color auto="1"/>
      </left>
      <right style="dotted">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tted">
        <color auto="1"/>
      </right>
      <top style="dotted">
        <color auto="1"/>
      </top>
      <bottom style="dotted">
        <color auto="1"/>
      </bottom>
      <diagonal/>
    </border>
    <border>
      <left style="dotted">
        <color auto="1"/>
      </left>
      <right style="dotted">
        <color auto="1"/>
      </right>
      <top/>
      <bottom style="dotted">
        <color auto="1"/>
      </bottom>
      <diagonal/>
    </border>
    <border>
      <left/>
      <right/>
      <top/>
      <bottom style="dotted">
        <color auto="1"/>
      </bottom>
      <diagonal/>
    </border>
    <border>
      <left style="thin">
        <color auto="1"/>
      </left>
      <right style="thin">
        <color indexed="64"/>
      </right>
      <top/>
      <bottom style="dotted">
        <color auto="1"/>
      </bottom>
      <diagonal/>
    </border>
    <border>
      <left style="dotted">
        <color auto="1"/>
      </left>
      <right/>
      <top style="dotted">
        <color auto="1"/>
      </top>
      <bottom style="dotted">
        <color auto="1"/>
      </bottom>
      <diagonal/>
    </border>
    <border>
      <left style="dotted">
        <color auto="1"/>
      </left>
      <right/>
      <top/>
      <bottom style="dotted">
        <color auto="1"/>
      </bottom>
      <diagonal/>
    </border>
    <border>
      <left style="thin">
        <color indexed="64"/>
      </left>
      <right style="thin">
        <color indexed="64"/>
      </right>
      <top style="dotted">
        <color auto="1"/>
      </top>
      <bottom style="thin">
        <color indexed="64"/>
      </bottom>
      <diagonal/>
    </border>
    <border>
      <left style="thin">
        <color auto="1"/>
      </left>
      <right/>
      <top style="thin">
        <color indexed="64"/>
      </top>
      <bottom style="dotted">
        <color auto="1"/>
      </bottom>
      <diagonal/>
    </border>
    <border>
      <left style="thin">
        <color indexed="64"/>
      </left>
      <right/>
      <top style="dotted">
        <color auto="1"/>
      </top>
      <bottom style="thin">
        <color indexed="64"/>
      </bottom>
      <diagonal/>
    </border>
    <border>
      <left style="thin">
        <color auto="1"/>
      </left>
      <right/>
      <top style="dotted">
        <color auto="1"/>
      </top>
      <bottom style="dotted">
        <color auto="1"/>
      </bottom>
      <diagonal/>
    </border>
    <border>
      <left style="dotted">
        <color auto="1"/>
      </left>
      <right/>
      <top style="thin">
        <color auto="1"/>
      </top>
      <bottom style="dotted">
        <color auto="1"/>
      </bottom>
      <diagonal/>
    </border>
  </borders>
  <cellStyleXfs count="6">
    <xf numFmtId="0" fontId="0"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0" fontId="5" fillId="0" borderId="0"/>
  </cellStyleXfs>
  <cellXfs count="75">
    <xf numFmtId="0" fontId="0" fillId="0" borderId="0" xfId="0"/>
    <xf numFmtId="164" fontId="4" fillId="0" borderId="0" xfId="4" applyNumberFormat="1" applyFont="1" applyAlignment="1">
      <alignment vertical="center"/>
    </xf>
    <xf numFmtId="14" fontId="6" fillId="2" borderId="0" xfId="5" applyNumberFormat="1" applyFont="1" applyFill="1" applyAlignment="1">
      <alignment horizontal="right"/>
    </xf>
    <xf numFmtId="14" fontId="6" fillId="2" borderId="0" xfId="5" applyNumberFormat="1" applyFont="1" applyFill="1"/>
    <xf numFmtId="0" fontId="6" fillId="2" borderId="0" xfId="5" applyFont="1" applyFill="1"/>
    <xf numFmtId="0" fontId="7" fillId="0" borderId="0" xfId="0" applyFont="1"/>
    <xf numFmtId="0" fontId="0" fillId="0" borderId="0" xfId="0" applyAlignment="1">
      <alignment horizontal="left"/>
    </xf>
    <xf numFmtId="0" fontId="8" fillId="3" borderId="0" xfId="0" applyFont="1" applyFill="1"/>
    <xf numFmtId="0" fontId="8" fillId="3" borderId="0" xfId="0" applyFont="1" applyFill="1" applyAlignment="1">
      <alignment wrapText="1"/>
    </xf>
    <xf numFmtId="0" fontId="8" fillId="4" borderId="0" xfId="0" applyFont="1" applyFill="1"/>
    <xf numFmtId="0" fontId="9" fillId="4" borderId="2" xfId="0" applyFont="1" applyFill="1" applyBorder="1"/>
    <xf numFmtId="0" fontId="9" fillId="5" borderId="3" xfId="0" applyFont="1" applyFill="1" applyBorder="1" applyAlignment="1" applyProtection="1">
      <alignment horizontal="center"/>
      <protection locked="0"/>
    </xf>
    <xf numFmtId="0" fontId="9" fillId="6" borderId="4" xfId="0" quotePrefix="1" applyFont="1" applyFill="1" applyBorder="1"/>
    <xf numFmtId="0" fontId="9" fillId="6" borderId="5" xfId="0" applyFont="1" applyFill="1" applyBorder="1" applyAlignment="1">
      <alignment wrapText="1"/>
    </xf>
    <xf numFmtId="0" fontId="9" fillId="5" borderId="6" xfId="0" applyFont="1" applyFill="1" applyBorder="1" applyAlignment="1" applyProtection="1">
      <alignment horizontal="center"/>
      <protection locked="0"/>
    </xf>
    <xf numFmtId="0" fontId="11" fillId="6" borderId="5" xfId="0" applyFont="1" applyFill="1" applyBorder="1" applyAlignment="1">
      <alignment wrapText="1"/>
    </xf>
    <xf numFmtId="0" fontId="9" fillId="6" borderId="5" xfId="0" applyFont="1" applyFill="1" applyBorder="1"/>
    <xf numFmtId="0" fontId="9" fillId="5" borderId="6" xfId="0" applyFont="1" applyFill="1" applyBorder="1" applyProtection="1">
      <protection locked="0"/>
    </xf>
    <xf numFmtId="165" fontId="9" fillId="5" borderId="6" xfId="2" applyNumberFormat="1" applyFont="1" applyFill="1" applyBorder="1" applyProtection="1">
      <protection locked="0"/>
    </xf>
    <xf numFmtId="0" fontId="11" fillId="6" borderId="5" xfId="0" applyFont="1" applyFill="1" applyBorder="1"/>
    <xf numFmtId="0" fontId="9" fillId="7" borderId="7" xfId="0" applyFont="1" applyFill="1" applyBorder="1"/>
    <xf numFmtId="0" fontId="9" fillId="7" borderId="5" xfId="0" applyFont="1" applyFill="1" applyBorder="1"/>
    <xf numFmtId="0" fontId="15" fillId="4" borderId="0" xfId="0" applyFont="1" applyFill="1"/>
    <xf numFmtId="0" fontId="9" fillId="6" borderId="4" xfId="0" quotePrefix="1" applyFont="1" applyFill="1" applyBorder="1" applyAlignment="1">
      <alignment vertical="top" wrapText="1"/>
    </xf>
    <xf numFmtId="0" fontId="9" fillId="6" borderId="4" xfId="0" quotePrefix="1" applyFont="1" applyFill="1" applyBorder="1" applyAlignment="1">
      <alignment wrapText="1"/>
    </xf>
    <xf numFmtId="0" fontId="9" fillId="5" borderId="6" xfId="0" applyFont="1" applyFill="1" applyBorder="1" applyAlignment="1" applyProtection="1">
      <alignment wrapText="1"/>
      <protection locked="0"/>
    </xf>
    <xf numFmtId="165" fontId="9" fillId="5" borderId="6" xfId="2" applyNumberFormat="1" applyFont="1" applyFill="1" applyBorder="1" applyAlignment="1" applyProtection="1">
      <alignment wrapText="1"/>
      <protection locked="0"/>
    </xf>
    <xf numFmtId="0" fontId="9" fillId="6" borderId="7" xfId="0" quotePrefix="1" applyFont="1" applyFill="1" applyBorder="1"/>
    <xf numFmtId="0" fontId="16" fillId="0" borderId="0" xfId="0" applyFont="1" applyAlignment="1">
      <alignment vertical="top"/>
    </xf>
    <xf numFmtId="0" fontId="9" fillId="6" borderId="5" xfId="0" applyFont="1" applyFill="1" applyBorder="1" applyAlignment="1">
      <alignment horizontal="center" vertical="center"/>
    </xf>
    <xf numFmtId="0" fontId="9" fillId="6" borderId="5" xfId="0" applyFont="1" applyFill="1" applyBorder="1" applyAlignment="1">
      <alignment horizontal="left" wrapText="1"/>
    </xf>
    <xf numFmtId="0" fontId="8" fillId="3" borderId="0" xfId="0" applyFont="1" applyFill="1" applyAlignment="1">
      <alignment horizontal="center" wrapText="1"/>
    </xf>
    <xf numFmtId="0" fontId="0" fillId="0" borderId="0" xfId="0" applyAlignment="1">
      <alignment horizontal="center" vertical="center"/>
    </xf>
    <xf numFmtId="0" fontId="6" fillId="2" borderId="0" xfId="5" applyFont="1" applyFill="1" applyAlignment="1">
      <alignment horizontal="center" vertical="center"/>
    </xf>
    <xf numFmtId="0" fontId="8" fillId="3" borderId="0" xfId="0" applyFont="1" applyFill="1" applyAlignment="1">
      <alignment horizontal="center" vertical="center" wrapText="1"/>
    </xf>
    <xf numFmtId="0" fontId="8" fillId="4" borderId="1" xfId="0" applyFont="1" applyFill="1" applyBorder="1" applyAlignment="1">
      <alignment horizontal="center" vertical="center" wrapText="1"/>
    </xf>
    <xf numFmtId="0" fontId="9" fillId="6" borderId="5" xfId="0" applyFont="1" applyFill="1" applyBorder="1" applyAlignment="1">
      <alignment horizontal="left"/>
    </xf>
    <xf numFmtId="0" fontId="9" fillId="6" borderId="5" xfId="0" applyFont="1" applyFill="1" applyBorder="1" applyAlignment="1">
      <alignment horizontal="left" vertical="center" wrapText="1"/>
    </xf>
    <xf numFmtId="0" fontId="9" fillId="6" borderId="0" xfId="0" applyFont="1" applyFill="1" applyAlignment="1">
      <alignment wrapText="1"/>
    </xf>
    <xf numFmtId="0" fontId="9" fillId="6" borderId="8" xfId="0" applyFont="1" applyFill="1" applyBorder="1"/>
    <xf numFmtId="0" fontId="11" fillId="6" borderId="8" xfId="0" applyFont="1" applyFill="1" applyBorder="1"/>
    <xf numFmtId="0" fontId="9" fillId="6" borderId="8" xfId="0" applyFont="1" applyFill="1" applyBorder="1" applyAlignment="1">
      <alignment horizontal="center" vertical="center" wrapText="1"/>
    </xf>
    <xf numFmtId="0" fontId="9" fillId="6" borderId="9" xfId="0" applyFont="1" applyFill="1" applyBorder="1" applyAlignment="1">
      <alignment wrapText="1"/>
    </xf>
    <xf numFmtId="43" fontId="11" fillId="6" borderId="9" xfId="2" applyFont="1" applyFill="1" applyBorder="1" applyAlignment="1">
      <alignment horizontal="right" vertical="center" wrapText="1"/>
    </xf>
    <xf numFmtId="0" fontId="9" fillId="4" borderId="8" xfId="0" applyFont="1" applyFill="1" applyBorder="1"/>
    <xf numFmtId="0" fontId="8" fillId="4" borderId="0" xfId="0" applyFont="1" applyFill="1" applyAlignment="1">
      <alignment wrapText="1"/>
    </xf>
    <xf numFmtId="0" fontId="9" fillId="5" borderId="10" xfId="0" applyFont="1" applyFill="1" applyBorder="1" applyAlignment="1" applyProtection="1">
      <alignment horizontal="center"/>
      <protection locked="0"/>
    </xf>
    <xf numFmtId="0" fontId="9" fillId="6" borderId="8" xfId="0" applyFont="1" applyFill="1" applyBorder="1" applyAlignment="1">
      <alignment wrapText="1"/>
    </xf>
    <xf numFmtId="0" fontId="9" fillId="4" borderId="0" xfId="0" applyFont="1" applyFill="1"/>
    <xf numFmtId="0" fontId="9" fillId="6" borderId="11"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9" fillId="7" borderId="11" xfId="0" applyFont="1" applyFill="1" applyBorder="1"/>
    <xf numFmtId="0" fontId="9" fillId="7" borderId="13" xfId="0" applyFont="1" applyFill="1" applyBorder="1"/>
    <xf numFmtId="165" fontId="9" fillId="7" borderId="13" xfId="2" applyNumberFormat="1" applyFont="1" applyFill="1" applyBorder="1"/>
    <xf numFmtId="0" fontId="9" fillId="5" borderId="14" xfId="0" applyFont="1" applyFill="1" applyBorder="1" applyAlignment="1" applyProtection="1">
      <alignment horizontal="center"/>
      <protection locked="0"/>
    </xf>
    <xf numFmtId="0" fontId="11" fillId="6" borderId="11" xfId="0" applyFont="1" applyFill="1" applyBorder="1" applyAlignment="1">
      <alignment horizontal="center" vertical="center" wrapText="1"/>
    </xf>
    <xf numFmtId="165" fontId="9" fillId="7" borderId="15" xfId="2" applyNumberFormat="1" applyFont="1" applyFill="1" applyBorder="1"/>
    <xf numFmtId="0" fontId="11" fillId="6" borderId="6" xfId="0" applyFont="1" applyFill="1" applyBorder="1" applyAlignment="1">
      <alignment horizontal="center" vertical="center" wrapText="1"/>
    </xf>
    <xf numFmtId="0" fontId="9" fillId="6" borderId="11" xfId="0" applyFont="1" applyFill="1" applyBorder="1" applyAlignment="1">
      <alignment wrapText="1"/>
    </xf>
    <xf numFmtId="0" fontId="9" fillId="7" borderId="13" xfId="0" applyFont="1" applyFill="1" applyBorder="1" applyAlignment="1">
      <alignment horizontal="center"/>
    </xf>
    <xf numFmtId="0" fontId="9" fillId="6" borderId="5" xfId="0" applyFont="1" applyFill="1" applyBorder="1" applyAlignment="1">
      <alignment vertical="center"/>
    </xf>
    <xf numFmtId="0" fontId="11" fillId="6" borderId="11" xfId="0" applyFont="1" applyFill="1" applyBorder="1" applyAlignment="1">
      <alignment vertical="center"/>
    </xf>
    <xf numFmtId="0" fontId="18" fillId="4" borderId="0" xfId="0" applyFont="1" applyFill="1"/>
    <xf numFmtId="0" fontId="18" fillId="4" borderId="0" xfId="0" applyFont="1" applyFill="1" applyAlignment="1">
      <alignment wrapText="1"/>
    </xf>
    <xf numFmtId="0" fontId="9" fillId="4" borderId="17" xfId="0" applyFont="1" applyFill="1" applyBorder="1" applyAlignment="1">
      <alignment horizontal="center" vertical="center"/>
    </xf>
    <xf numFmtId="0" fontId="9" fillId="7" borderId="11" xfId="0" applyFont="1" applyFill="1" applyBorder="1" applyAlignment="1">
      <alignment horizontal="center" vertical="center"/>
    </xf>
    <xf numFmtId="165" fontId="9" fillId="7" borderId="13" xfId="2" applyNumberFormat="1" applyFont="1" applyFill="1" applyBorder="1" applyAlignment="1"/>
    <xf numFmtId="43" fontId="11" fillId="6" borderId="6" xfId="2" applyFont="1" applyFill="1" applyBorder="1" applyAlignment="1">
      <alignment horizontal="right" vertical="center" wrapText="1"/>
    </xf>
    <xf numFmtId="0" fontId="9" fillId="6" borderId="11" xfId="0" applyFont="1" applyFill="1" applyBorder="1" applyAlignment="1">
      <alignment horizontal="center" vertical="center"/>
    </xf>
    <xf numFmtId="165" fontId="9" fillId="5" borderId="10" xfId="2" applyNumberFormat="1" applyFont="1" applyFill="1" applyBorder="1" applyProtection="1">
      <protection locked="0"/>
    </xf>
    <xf numFmtId="0" fontId="9" fillId="6" borderId="6" xfId="0" applyFont="1" applyFill="1" applyBorder="1" applyAlignment="1">
      <alignment wrapText="1"/>
    </xf>
    <xf numFmtId="43" fontId="9" fillId="7" borderId="13" xfId="0" applyNumberFormat="1" applyFont="1" applyFill="1" applyBorder="1"/>
    <xf numFmtId="0" fontId="9" fillId="5" borderId="16" xfId="0" applyFont="1" applyFill="1" applyBorder="1" applyAlignment="1" applyProtection="1">
      <alignment horizontal="center" vertical="center"/>
      <protection locked="0"/>
    </xf>
    <xf numFmtId="0" fontId="9" fillId="6" borderId="6" xfId="0" applyFont="1" applyFill="1" applyBorder="1"/>
    <xf numFmtId="0" fontId="8" fillId="3" borderId="1" xfId="0" applyFont="1" applyFill="1" applyBorder="1" applyAlignment="1">
      <alignment horizontal="center"/>
    </xf>
  </cellXfs>
  <cellStyles count="6">
    <cellStyle name="Komma" xfId="2" builtinId="3"/>
    <cellStyle name="Komma 2" xfId="1" xr:uid="{82ADB749-9FCF-456B-9A68-4BFB78000903}"/>
    <cellStyle name="Normal" xfId="0" builtinId="0"/>
    <cellStyle name="Normal 3" xfId="4" xr:uid="{1A41033F-FDC3-44F4-A39A-EB49B0FA5669}"/>
    <cellStyle name="Normal 4" xfId="5" xr:uid="{ED98AE97-9C11-4FB1-BD3F-F04B01FF81A6}"/>
    <cellStyle name="Normal 5 3" xfId="3" xr:uid="{6309011B-374F-4333-B0D5-1A0B544CF5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xdr:from>
      <xdr:col>1</xdr:col>
      <xdr:colOff>11207</xdr:colOff>
      <xdr:row>5</xdr:row>
      <xdr:rowOff>31935</xdr:rowOff>
    </xdr:from>
    <xdr:to>
      <xdr:col>7</xdr:col>
      <xdr:colOff>0</xdr:colOff>
      <xdr:row>10</xdr:row>
      <xdr:rowOff>142875</xdr:rowOff>
    </xdr:to>
    <xdr:sp macro="" textlink="">
      <xdr:nvSpPr>
        <xdr:cNvPr id="2" name="TekstSylinder 1">
          <a:extLst>
            <a:ext uri="{FF2B5EF4-FFF2-40B4-BE49-F238E27FC236}">
              <a16:creationId xmlns:a16="http://schemas.microsoft.com/office/drawing/2014/main" id="{EB521036-FE0E-4ACA-AEF2-75F17285A9DD}"/>
            </a:ext>
          </a:extLst>
        </xdr:cNvPr>
        <xdr:cNvSpPr txBox="1"/>
      </xdr:nvSpPr>
      <xdr:spPr>
        <a:xfrm>
          <a:off x="106457" y="1346385"/>
          <a:ext cx="12990418" cy="11110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1100" b="1" i="1">
              <a:solidFill>
                <a:schemeClr val="dk1"/>
              </a:solidFill>
              <a:effectLst/>
              <a:latin typeface="+mn-lt"/>
              <a:ea typeface="+mn-ea"/>
              <a:cs typeface="+mn-cs"/>
            </a:rPr>
            <a:t>Norsk</a:t>
          </a:r>
          <a:r>
            <a:rPr lang="nb-NO" sz="1100">
              <a:solidFill>
                <a:schemeClr val="dk1"/>
              </a:solidFill>
              <a:effectLst/>
              <a:latin typeface="+mn-lt"/>
              <a:ea typeface="+mn-ea"/>
              <a:cs typeface="+mn-cs"/>
            </a:rPr>
            <a:t>: I skjemaet under skal alle relevante gule rubrikker fylles ut av leverandør. Rubrikker med grå farge skal ikke redigeres av leverandøren. Hvis leverandør oppdager at skjemaet er ufullstendige eller inneholder feil, skal leverandøren så raskt som mulig underrette Statnett kontaktperson.</a:t>
          </a:r>
        </a:p>
        <a:p>
          <a:pPr eaLnBrk="1" fontAlgn="auto" latinLnBrk="0" hangingPunct="1"/>
          <a:endParaRPr lang="nb-NO">
            <a:effectLst/>
          </a:endParaRPr>
        </a:p>
        <a:p>
          <a:r>
            <a:rPr lang="nb-NO" sz="1100" b="1" i="1">
              <a:solidFill>
                <a:schemeClr val="dk1"/>
              </a:solidFill>
              <a:effectLst/>
              <a:latin typeface="+mn-lt"/>
              <a:ea typeface="+mn-ea"/>
              <a:cs typeface="+mn-cs"/>
            </a:rPr>
            <a:t>English</a:t>
          </a:r>
          <a:r>
            <a:rPr lang="nb-NO" sz="1100">
              <a:solidFill>
                <a:schemeClr val="dk1"/>
              </a:solidFill>
              <a:effectLst/>
              <a:latin typeface="+mn-lt"/>
              <a:ea typeface="+mn-ea"/>
              <a:cs typeface="+mn-cs"/>
            </a:rPr>
            <a:t>:</a:t>
          </a:r>
          <a:r>
            <a:rPr lang="nb-NO" sz="1100" baseline="0">
              <a:solidFill>
                <a:schemeClr val="dk1"/>
              </a:solidFill>
              <a:effectLst/>
              <a:latin typeface="+mn-lt"/>
              <a:ea typeface="+mn-ea"/>
              <a:cs typeface="+mn-cs"/>
            </a:rPr>
            <a:t> Tenderer shall finn inn recommended consumables, spareparts and special tools in sheet below. </a:t>
          </a:r>
          <a:r>
            <a:rPr lang="nb-NO" sz="1100">
              <a:solidFill>
                <a:schemeClr val="dk1"/>
              </a:solidFill>
              <a:effectLst/>
              <a:latin typeface="+mn-lt"/>
              <a:ea typeface="+mn-ea"/>
              <a:cs typeface="+mn-cs"/>
            </a:rPr>
            <a:t>In the form below all the relevant  yellow boxes shall be filled in by the supplier.  Boxes with grey colour are not to be edited by the supplier. If for any reason,  the form is found to be incomplete or containing errors the supplier shall without  delay inform the Statnett contact person. </a:t>
          </a:r>
          <a:endParaRPr lang="nb-NO">
            <a:effectLst/>
          </a:endParaRPr>
        </a:p>
      </xdr:txBody>
    </xdr:sp>
    <xdr:clientData/>
  </xdr:twoCellAnchor>
  <xdr:twoCellAnchor>
    <xdr:from>
      <xdr:col>1</xdr:col>
      <xdr:colOff>11207</xdr:colOff>
      <xdr:row>5</xdr:row>
      <xdr:rowOff>31935</xdr:rowOff>
    </xdr:from>
    <xdr:to>
      <xdr:col>7</xdr:col>
      <xdr:colOff>0</xdr:colOff>
      <xdr:row>10</xdr:row>
      <xdr:rowOff>142875</xdr:rowOff>
    </xdr:to>
    <xdr:sp macro="" textlink="">
      <xdr:nvSpPr>
        <xdr:cNvPr id="4" name="TekstSylinder 3">
          <a:extLst>
            <a:ext uri="{FF2B5EF4-FFF2-40B4-BE49-F238E27FC236}">
              <a16:creationId xmlns:a16="http://schemas.microsoft.com/office/drawing/2014/main" id="{2E24AAC0-CF16-4D9A-9629-22F566627D12}"/>
            </a:ext>
          </a:extLst>
        </xdr:cNvPr>
        <xdr:cNvSpPr txBox="1"/>
      </xdr:nvSpPr>
      <xdr:spPr>
        <a:xfrm>
          <a:off x="106457" y="1365435"/>
          <a:ext cx="16105093" cy="11586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1100" b="1" i="1">
              <a:solidFill>
                <a:schemeClr val="dk1"/>
              </a:solidFill>
              <a:effectLst/>
              <a:latin typeface="+mn-lt"/>
              <a:ea typeface="+mn-ea"/>
              <a:cs typeface="+mn-cs"/>
            </a:rPr>
            <a:t>Norsk</a:t>
          </a:r>
          <a:r>
            <a:rPr lang="nb-NO" sz="1100">
              <a:solidFill>
                <a:schemeClr val="dk1"/>
              </a:solidFill>
              <a:effectLst/>
              <a:latin typeface="+mn-lt"/>
              <a:ea typeface="+mn-ea"/>
              <a:cs typeface="+mn-cs"/>
            </a:rPr>
            <a:t>: I skjemaet under skal alle relevante gule rubrikker fylles ut av leverandør. Rubrikker med grå farge skal ikke redigeres av leverandøren. Hvis leverandør oppdager at skjemaet er ufullstendige eller inneholder feil, skal leverandøren så raskt som mulig underrette Statnett kontaktperson.</a:t>
          </a:r>
        </a:p>
        <a:p>
          <a:pPr eaLnBrk="1" fontAlgn="auto" latinLnBrk="0" hangingPunct="1"/>
          <a:endParaRPr lang="nb-NO">
            <a:effectLst/>
          </a:endParaRPr>
        </a:p>
        <a:p>
          <a:r>
            <a:rPr lang="nb-NO" sz="1100" b="1" i="1">
              <a:solidFill>
                <a:schemeClr val="dk1"/>
              </a:solidFill>
              <a:effectLst/>
              <a:latin typeface="+mn-lt"/>
              <a:ea typeface="+mn-ea"/>
              <a:cs typeface="+mn-cs"/>
            </a:rPr>
            <a:t>English</a:t>
          </a:r>
          <a:r>
            <a:rPr lang="nb-NO" sz="1100">
              <a:solidFill>
                <a:schemeClr val="dk1"/>
              </a:solidFill>
              <a:effectLst/>
              <a:latin typeface="+mn-lt"/>
              <a:ea typeface="+mn-ea"/>
              <a:cs typeface="+mn-cs"/>
            </a:rPr>
            <a:t>:</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In the form below all the relevant  yellow boxes shall be filled in by the supplier.  Boxes with grey colour are not to be edited by the supplier. If for any reason,  the form is found to be incomplete or containing errors the supplier shall without  delay inform the Statnett contact person. </a:t>
          </a:r>
          <a:endParaRPr lang="nb-NO">
            <a:effectLst/>
          </a:endParaRPr>
        </a:p>
      </xdr:txBody>
    </xdr:sp>
    <xdr:clientData/>
  </xdr:twoCellAnchor>
  <xdr:twoCellAnchor editAs="oneCell">
    <xdr:from>
      <xdr:col>1</xdr:col>
      <xdr:colOff>0</xdr:colOff>
      <xdr:row>0</xdr:row>
      <xdr:rowOff>0</xdr:rowOff>
    </xdr:from>
    <xdr:to>
      <xdr:col>2</xdr:col>
      <xdr:colOff>609781</xdr:colOff>
      <xdr:row>2</xdr:row>
      <xdr:rowOff>66</xdr:rowOff>
    </xdr:to>
    <xdr:pic>
      <xdr:nvPicPr>
        <xdr:cNvPr id="6" name="Bilde 5">
          <a:extLst>
            <a:ext uri="{FF2B5EF4-FFF2-40B4-BE49-F238E27FC236}">
              <a16:creationId xmlns:a16="http://schemas.microsoft.com/office/drawing/2014/main" id="{3C3C52A7-8F13-6A1A-91D7-6EF701CAB26A}"/>
            </a:ext>
          </a:extLst>
        </xdr:cNvPr>
        <xdr:cNvPicPr>
          <a:picLocks noChangeAspect="1"/>
        </xdr:cNvPicPr>
      </xdr:nvPicPr>
      <xdr:blipFill>
        <a:blip xmlns:r="http://schemas.openxmlformats.org/officeDocument/2006/relationships" r:embed="rId1"/>
        <a:stretch>
          <a:fillRect/>
        </a:stretch>
      </xdr:blipFill>
      <xdr:spPr>
        <a:xfrm>
          <a:off x="95250" y="0"/>
          <a:ext cx="1295581" cy="4763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11207</xdr:colOff>
      <xdr:row>3</xdr:row>
      <xdr:rowOff>31935</xdr:rowOff>
    </xdr:from>
    <xdr:to>
      <xdr:col>6</xdr:col>
      <xdr:colOff>1190625</xdr:colOff>
      <xdr:row>8</xdr:row>
      <xdr:rowOff>142875</xdr:rowOff>
    </xdr:to>
    <xdr:sp macro="" textlink="">
      <xdr:nvSpPr>
        <xdr:cNvPr id="2" name="TekstSylinder 1">
          <a:extLst>
            <a:ext uri="{FF2B5EF4-FFF2-40B4-BE49-F238E27FC236}">
              <a16:creationId xmlns:a16="http://schemas.microsoft.com/office/drawing/2014/main" id="{6754FAF3-37A0-47B6-8B77-210C006D5E33}"/>
            </a:ext>
          </a:extLst>
        </xdr:cNvPr>
        <xdr:cNvSpPr txBox="1"/>
      </xdr:nvSpPr>
      <xdr:spPr>
        <a:xfrm>
          <a:off x="106457" y="1241610"/>
          <a:ext cx="16105093" cy="11110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1100" b="1" i="1">
              <a:solidFill>
                <a:schemeClr val="dk1"/>
              </a:solidFill>
              <a:effectLst/>
              <a:latin typeface="+mn-lt"/>
              <a:ea typeface="+mn-ea"/>
              <a:cs typeface="+mn-cs"/>
            </a:rPr>
            <a:t>Norsk</a:t>
          </a:r>
          <a:r>
            <a:rPr lang="nb-NO" sz="1100">
              <a:solidFill>
                <a:schemeClr val="dk1"/>
              </a:solidFill>
              <a:effectLst/>
              <a:latin typeface="+mn-lt"/>
              <a:ea typeface="+mn-ea"/>
              <a:cs typeface="+mn-cs"/>
            </a:rPr>
            <a:t>: I skjemaet under skal alle relevante gule rubrikker fylles ut av leverandør. Rubrikker med grå farge skal ikke redigeres av leverandøren. Hvis leverandør oppdager at skjemaet er ufullstendige eller inneholder feil, skal leverandøren så raskt som mulig underrette BKK kontaktperson.</a:t>
          </a:r>
        </a:p>
        <a:p>
          <a:pPr eaLnBrk="1" fontAlgn="auto" latinLnBrk="0" hangingPunct="1"/>
          <a:endParaRPr lang="nb-NO">
            <a:effectLst/>
          </a:endParaRPr>
        </a:p>
        <a:p>
          <a:r>
            <a:rPr lang="nb-NO" sz="1100" b="1" i="1">
              <a:solidFill>
                <a:schemeClr val="dk1"/>
              </a:solidFill>
              <a:effectLst/>
              <a:latin typeface="+mn-lt"/>
              <a:ea typeface="+mn-ea"/>
              <a:cs typeface="+mn-cs"/>
            </a:rPr>
            <a:t>English</a:t>
          </a:r>
          <a:r>
            <a:rPr lang="nb-NO" sz="1100">
              <a:solidFill>
                <a:schemeClr val="dk1"/>
              </a:solidFill>
              <a:effectLst/>
              <a:latin typeface="+mn-lt"/>
              <a:ea typeface="+mn-ea"/>
              <a:cs typeface="+mn-cs"/>
            </a:rPr>
            <a:t>:</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In the form below all the relevant  yellow boxes shall be filled in by the supplier.  Boxes with grey colour are not to be edited by the supplier. If for any reason,  the form is found to be incomplete or containing errors the supplier shall without delay inform the BKK contact person. </a:t>
          </a:r>
          <a:endParaRPr lang="nb-NO">
            <a:effectLst/>
          </a:endParaRPr>
        </a:p>
      </xdr:txBody>
    </xdr:sp>
    <xdr:clientData/>
  </xdr:twoCellAnchor>
  <xdr:twoCellAnchor editAs="oneCell">
    <xdr:from>
      <xdr:col>1</xdr:col>
      <xdr:colOff>0</xdr:colOff>
      <xdr:row>0</xdr:row>
      <xdr:rowOff>0</xdr:rowOff>
    </xdr:from>
    <xdr:to>
      <xdr:col>2</xdr:col>
      <xdr:colOff>771525</xdr:colOff>
      <xdr:row>1</xdr:row>
      <xdr:rowOff>104775</xdr:rowOff>
    </xdr:to>
    <xdr:pic>
      <xdr:nvPicPr>
        <xdr:cNvPr id="4" name="Picture 2" descr="Statnett">
          <a:extLst>
            <a:ext uri="{FF2B5EF4-FFF2-40B4-BE49-F238E27FC236}">
              <a16:creationId xmlns:a16="http://schemas.microsoft.com/office/drawing/2014/main" id="{964EC943-668E-48B9-9736-4B0C4DC8D70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0"/>
          <a:ext cx="1457325" cy="2952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bkkas-my.sharepoint.com/personal/ruth_kyte_bkk_no/Documents/@BKK/315380%20&#216;ygarden%20132kV%20GIS/Foresp&#248;rsel%20GIS%20&#216;ygarden/K1_%20Eksempel%20-%20&#216;YG%20-%20Price%20sheet%20132%20kV%20GIS.xlsx" TargetMode="External"/><Relationship Id="rId1" Type="http://schemas.openxmlformats.org/officeDocument/2006/relationships/externalLinkPath" Target="K1_%20Eksempel%20-%20&#216;YG%20-%20Price%20sheet%20132%20kV%20G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tender"/>
      <sheetName val="Fylles inn av Statnett"/>
      <sheetName val="General performances"/>
      <sheetName val="Rig and operation"/>
      <sheetName val="Civil works"/>
      <sheetName val="132 kV GIS SF6 Free"/>
      <sheetName val="132 kV HV Cable"/>
      <sheetName val="132 kV GIS unit prices"/>
      <sheetName val="Outdoor components"/>
      <sheetName val="Aux components"/>
      <sheetName val="Spares and tools"/>
    </sheetNames>
    <sheetDataSet>
      <sheetData sheetId="0">
        <row r="15">
          <cell r="C15" t="str">
            <v>Test</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39D63-7659-4070-8B32-FFE6D65469EB}">
  <dimension ref="B1:AD50"/>
  <sheetViews>
    <sheetView workbookViewId="0">
      <selection activeCell="T26" sqref="T26"/>
    </sheetView>
  </sheetViews>
  <sheetFormatPr baseColWidth="10" defaultColWidth="12.5703125" defaultRowHeight="15" x14ac:dyDescent="0.25"/>
  <cols>
    <col min="1" max="1" width="1.42578125" customWidth="1"/>
    <col min="2" max="2" width="10.28515625" customWidth="1"/>
    <col min="3" max="3" width="131" bestFit="1" customWidth="1"/>
    <col min="4" max="4" width="23.28515625" customWidth="1"/>
    <col min="5" max="5" width="15.28515625" style="32" bestFit="1" customWidth="1"/>
    <col min="6" max="6" width="21" bestFit="1" customWidth="1"/>
    <col min="7" max="7" width="23" bestFit="1" customWidth="1"/>
    <col min="8" max="8" width="17.5703125" customWidth="1"/>
    <col min="9" max="9" width="19.140625" customWidth="1"/>
  </cols>
  <sheetData>
    <row r="1" spans="2:30" ht="22.5" customHeight="1" x14ac:dyDescent="0.25"/>
    <row r="3" spans="2:30" ht="7.5" customHeight="1" x14ac:dyDescent="0.25"/>
    <row r="4" spans="2:30" x14ac:dyDescent="0.25">
      <c r="C4" s="28" t="s">
        <v>18</v>
      </c>
    </row>
    <row r="6" spans="2:30" ht="22.5" x14ac:dyDescent="0.25">
      <c r="B6" s="2"/>
      <c r="C6" s="2"/>
      <c r="D6" s="3"/>
      <c r="E6" s="33"/>
      <c r="F6" s="4"/>
      <c r="G6" s="4"/>
      <c r="H6" s="1"/>
      <c r="I6" s="1"/>
      <c r="J6" s="1"/>
      <c r="K6" s="1"/>
      <c r="L6" s="1"/>
      <c r="M6" s="1"/>
      <c r="N6" s="1"/>
      <c r="O6" s="1"/>
      <c r="P6" s="1"/>
      <c r="Q6" s="1"/>
      <c r="R6" s="1"/>
      <c r="S6" s="1"/>
      <c r="T6" s="1"/>
      <c r="U6" s="1"/>
      <c r="V6" s="1"/>
      <c r="W6" s="1"/>
      <c r="X6" s="1"/>
      <c r="Y6" s="1"/>
      <c r="Z6" s="1"/>
      <c r="AA6" s="1"/>
      <c r="AB6" s="1"/>
      <c r="AC6" s="1"/>
      <c r="AD6" s="1"/>
    </row>
    <row r="7" spans="2:30" x14ac:dyDescent="0.25">
      <c r="B7" s="2"/>
      <c r="C7" s="2"/>
      <c r="D7" s="3"/>
      <c r="E7" s="33"/>
      <c r="F7" s="4"/>
      <c r="G7" s="4"/>
    </row>
    <row r="13" spans="2:30" ht="15.75" x14ac:dyDescent="0.25">
      <c r="B13" s="5" t="s">
        <v>2</v>
      </c>
      <c r="C13" s="6"/>
    </row>
    <row r="15" spans="2:30" s="5" customFormat="1" ht="31.5" x14ac:dyDescent="0.25">
      <c r="B15" s="7" t="s">
        <v>3</v>
      </c>
      <c r="C15" s="7" t="s">
        <v>4</v>
      </c>
      <c r="D15" s="7" t="s">
        <v>5</v>
      </c>
      <c r="E15" s="31" t="s">
        <v>6</v>
      </c>
      <c r="F15" s="74" t="s">
        <v>7</v>
      </c>
      <c r="G15" s="74"/>
      <c r="H15" s="74" t="s">
        <v>0</v>
      </c>
      <c r="I15" s="74"/>
    </row>
    <row r="16" spans="2:30" s="5" customFormat="1" ht="15.75" x14ac:dyDescent="0.25">
      <c r="B16" s="9"/>
      <c r="C16" s="10" t="s">
        <v>38</v>
      </c>
      <c r="D16" s="10"/>
      <c r="E16" s="64"/>
      <c r="F16" s="11" t="s">
        <v>26</v>
      </c>
      <c r="G16" s="11" t="s">
        <v>25</v>
      </c>
      <c r="H16" s="11" t="s">
        <v>26</v>
      </c>
      <c r="I16" s="11" t="s">
        <v>25</v>
      </c>
    </row>
    <row r="17" spans="2:9" s="5" customFormat="1" ht="15.75" x14ac:dyDescent="0.25">
      <c r="B17" s="13"/>
      <c r="C17" s="16" t="s">
        <v>29</v>
      </c>
      <c r="D17" s="19" t="s">
        <v>1</v>
      </c>
      <c r="E17" s="49"/>
      <c r="F17" s="14"/>
      <c r="G17" s="14"/>
      <c r="H17" s="67">
        <f>F17</f>
        <v>0</v>
      </c>
      <c r="I17" s="67">
        <f>G17</f>
        <v>0</v>
      </c>
    </row>
    <row r="18" spans="2:9" s="5" customFormat="1" ht="15.75" x14ac:dyDescent="0.25">
      <c r="B18" s="13"/>
      <c r="C18" s="16" t="s">
        <v>30</v>
      </c>
      <c r="D18" s="19" t="s">
        <v>1</v>
      </c>
      <c r="E18" s="49"/>
      <c r="F18" s="14"/>
      <c r="G18" s="14"/>
      <c r="H18" s="67">
        <f t="shared" ref="H18:I19" si="0">F18</f>
        <v>0</v>
      </c>
      <c r="I18" s="67">
        <f t="shared" si="0"/>
        <v>0</v>
      </c>
    </row>
    <row r="19" spans="2:9" s="5" customFormat="1" ht="15.75" x14ac:dyDescent="0.25">
      <c r="B19" s="13"/>
      <c r="C19" s="16" t="s">
        <v>31</v>
      </c>
      <c r="D19" s="19" t="s">
        <v>1</v>
      </c>
      <c r="E19" s="49"/>
      <c r="F19" s="14"/>
      <c r="G19" s="14"/>
      <c r="H19" s="67">
        <f t="shared" si="0"/>
        <v>0</v>
      </c>
      <c r="I19" s="67">
        <f t="shared" si="0"/>
        <v>0</v>
      </c>
    </row>
    <row r="20" spans="2:9" x14ac:dyDescent="0.25">
      <c r="B20" s="20"/>
      <c r="C20" s="21" t="s">
        <v>37</v>
      </c>
      <c r="D20" s="21"/>
      <c r="E20" s="65"/>
      <c r="F20" s="66"/>
      <c r="G20" s="52"/>
      <c r="H20" s="52">
        <f>SUM(H17:H19)</f>
        <v>0</v>
      </c>
      <c r="I20" s="52">
        <f>SUM(I17:I19)</f>
        <v>0</v>
      </c>
    </row>
    <row r="21" spans="2:9" s="5" customFormat="1" ht="15.75" x14ac:dyDescent="0.25">
      <c r="B21" s="38"/>
      <c r="C21" s="39"/>
      <c r="D21" s="40"/>
      <c r="E21" s="41"/>
      <c r="F21" s="42"/>
      <c r="G21" s="42"/>
      <c r="H21" s="43"/>
      <c r="I21" s="43"/>
    </row>
    <row r="22" spans="2:9" s="5" customFormat="1" ht="15.75" x14ac:dyDescent="0.25">
      <c r="B22" s="9"/>
      <c r="C22" s="10" t="s">
        <v>19</v>
      </c>
      <c r="D22" s="10"/>
      <c r="E22" s="64"/>
      <c r="F22" s="11" t="s">
        <v>26</v>
      </c>
      <c r="G22" s="11" t="s">
        <v>25</v>
      </c>
      <c r="H22" s="11" t="s">
        <v>26</v>
      </c>
      <c r="I22" s="11" t="s">
        <v>25</v>
      </c>
    </row>
    <row r="23" spans="2:9" ht="57" x14ac:dyDescent="0.25">
      <c r="B23" s="16" t="s">
        <v>27</v>
      </c>
      <c r="C23" s="13" t="s">
        <v>45</v>
      </c>
      <c r="D23" s="60" t="s">
        <v>42</v>
      </c>
      <c r="E23" s="68">
        <v>2</v>
      </c>
      <c r="F23" s="69"/>
      <c r="G23" s="14"/>
      <c r="H23" s="67">
        <f>E23*F23</f>
        <v>0</v>
      </c>
      <c r="I23" s="67">
        <f>E23*G23</f>
        <v>0</v>
      </c>
    </row>
    <row r="24" spans="2:9" ht="57" x14ac:dyDescent="0.25">
      <c r="B24" s="36" t="s">
        <v>28</v>
      </c>
      <c r="C24" s="13" t="s">
        <v>46</v>
      </c>
      <c r="D24" s="60" t="s">
        <v>42</v>
      </c>
      <c r="E24" s="68">
        <v>5</v>
      </c>
      <c r="F24" s="69"/>
      <c r="G24" s="14"/>
      <c r="H24" s="67">
        <f t="shared" ref="H24:H39" si="1">E24*F24</f>
        <v>0</v>
      </c>
      <c r="I24" s="67">
        <f t="shared" ref="I24:I39" si="2">E24*G24</f>
        <v>0</v>
      </c>
    </row>
    <row r="25" spans="2:9" x14ac:dyDescent="0.25">
      <c r="B25" s="36">
        <v>2</v>
      </c>
      <c r="C25" s="13" t="s">
        <v>20</v>
      </c>
      <c r="D25" s="60" t="s">
        <v>42</v>
      </c>
      <c r="E25" s="68">
        <v>1</v>
      </c>
      <c r="F25" s="69"/>
      <c r="G25" s="14"/>
      <c r="H25" s="67">
        <f t="shared" si="1"/>
        <v>0</v>
      </c>
      <c r="I25" s="67">
        <f t="shared" si="2"/>
        <v>0</v>
      </c>
    </row>
    <row r="26" spans="2:9" x14ac:dyDescent="0.25">
      <c r="B26" s="36">
        <v>3</v>
      </c>
      <c r="C26" s="13" t="s">
        <v>43</v>
      </c>
      <c r="D26" s="16" t="s">
        <v>42</v>
      </c>
      <c r="E26" s="68">
        <v>7</v>
      </c>
      <c r="F26" s="69"/>
      <c r="G26" s="14"/>
      <c r="H26" s="67">
        <f t="shared" si="1"/>
        <v>0</v>
      </c>
      <c r="I26" s="67">
        <f t="shared" si="2"/>
        <v>0</v>
      </c>
    </row>
    <row r="27" spans="2:9" ht="23.25" x14ac:dyDescent="0.25">
      <c r="B27" s="36">
        <v>4</v>
      </c>
      <c r="C27" s="13" t="s">
        <v>47</v>
      </c>
      <c r="D27" s="60" t="s">
        <v>48</v>
      </c>
      <c r="E27" s="68">
        <v>2</v>
      </c>
      <c r="F27" s="18"/>
      <c r="G27" s="17"/>
      <c r="H27" s="67">
        <f t="shared" si="1"/>
        <v>0</v>
      </c>
      <c r="I27" s="67">
        <f t="shared" si="2"/>
        <v>0</v>
      </c>
    </row>
    <row r="28" spans="2:9" x14ac:dyDescent="0.25">
      <c r="B28" s="36">
        <v>5</v>
      </c>
      <c r="C28" s="16" t="s">
        <v>9</v>
      </c>
      <c r="D28" s="16" t="s">
        <v>42</v>
      </c>
      <c r="E28" s="68">
        <v>7</v>
      </c>
      <c r="F28" s="18"/>
      <c r="G28" s="17"/>
      <c r="H28" s="67">
        <f t="shared" si="1"/>
        <v>0</v>
      </c>
      <c r="I28" s="67">
        <f t="shared" si="2"/>
        <v>0</v>
      </c>
    </row>
    <row r="29" spans="2:9" x14ac:dyDescent="0.25">
      <c r="B29" s="36">
        <v>6</v>
      </c>
      <c r="C29" s="16" t="s">
        <v>49</v>
      </c>
      <c r="D29" s="19" t="s">
        <v>1</v>
      </c>
      <c r="E29" s="49"/>
      <c r="F29" s="18"/>
      <c r="G29" s="18"/>
      <c r="H29" s="67">
        <f>F29</f>
        <v>0</v>
      </c>
      <c r="I29" s="67">
        <f>G29</f>
        <v>0</v>
      </c>
    </row>
    <row r="30" spans="2:9" x14ac:dyDescent="0.25">
      <c r="B30" s="36">
        <v>7</v>
      </c>
      <c r="C30" s="13" t="s">
        <v>50</v>
      </c>
      <c r="D30" s="19" t="s">
        <v>1</v>
      </c>
      <c r="E30" s="49"/>
      <c r="F30" s="18"/>
      <c r="G30" s="18"/>
      <c r="H30" s="67">
        <f t="shared" ref="H30:I34" si="3">F30</f>
        <v>0</v>
      </c>
      <c r="I30" s="67">
        <f t="shared" si="3"/>
        <v>0</v>
      </c>
    </row>
    <row r="31" spans="2:9" x14ac:dyDescent="0.25">
      <c r="B31" s="36">
        <v>8</v>
      </c>
      <c r="C31" s="16" t="s">
        <v>51</v>
      </c>
      <c r="D31" s="19" t="s">
        <v>1</v>
      </c>
      <c r="E31" s="49"/>
      <c r="F31" s="18"/>
      <c r="G31" s="18"/>
      <c r="H31" s="67">
        <f t="shared" si="3"/>
        <v>0</v>
      </c>
      <c r="I31" s="67">
        <f t="shared" si="3"/>
        <v>0</v>
      </c>
    </row>
    <row r="32" spans="2:9" x14ac:dyDescent="0.25">
      <c r="B32" s="36">
        <v>9</v>
      </c>
      <c r="C32" s="13" t="s">
        <v>52</v>
      </c>
      <c r="D32" s="19" t="s">
        <v>1</v>
      </c>
      <c r="E32" s="49"/>
      <c r="F32" s="18"/>
      <c r="G32" s="18"/>
      <c r="H32" s="67">
        <f t="shared" si="3"/>
        <v>0</v>
      </c>
      <c r="I32" s="67">
        <f t="shared" si="3"/>
        <v>0</v>
      </c>
    </row>
    <row r="33" spans="2:9" x14ac:dyDescent="0.25">
      <c r="B33" s="36">
        <v>10</v>
      </c>
      <c r="C33" s="13" t="s">
        <v>53</v>
      </c>
      <c r="D33" s="19" t="s">
        <v>1</v>
      </c>
      <c r="E33" s="49"/>
      <c r="F33" s="18"/>
      <c r="G33" s="18"/>
      <c r="H33" s="67">
        <f t="shared" si="3"/>
        <v>0</v>
      </c>
      <c r="I33" s="67">
        <f t="shared" si="3"/>
        <v>0</v>
      </c>
    </row>
    <row r="34" spans="2:9" x14ac:dyDescent="0.25">
      <c r="B34" s="36">
        <v>11</v>
      </c>
      <c r="C34" s="13" t="s">
        <v>10</v>
      </c>
      <c r="D34" s="19" t="s">
        <v>1</v>
      </c>
      <c r="E34" s="49"/>
      <c r="F34" s="18"/>
      <c r="G34" s="18"/>
      <c r="H34" s="67">
        <f t="shared" si="3"/>
        <v>0</v>
      </c>
      <c r="I34" s="67">
        <f t="shared" si="3"/>
        <v>0</v>
      </c>
    </row>
    <row r="35" spans="2:9" x14ac:dyDescent="0.25">
      <c r="B35" s="36">
        <v>12</v>
      </c>
      <c r="C35" s="16" t="s">
        <v>32</v>
      </c>
      <c r="D35" s="19" t="s">
        <v>34</v>
      </c>
      <c r="E35" s="49">
        <v>1</v>
      </c>
      <c r="F35" s="18"/>
      <c r="G35" s="17"/>
      <c r="H35" s="67">
        <f t="shared" ref="H35:H36" si="4">F35</f>
        <v>0</v>
      </c>
      <c r="I35" s="67"/>
    </row>
    <row r="36" spans="2:9" x14ac:dyDescent="0.25">
      <c r="B36" s="36">
        <v>13</v>
      </c>
      <c r="C36" s="16" t="s">
        <v>33</v>
      </c>
      <c r="D36" s="19" t="s">
        <v>34</v>
      </c>
      <c r="E36" s="49">
        <v>1</v>
      </c>
      <c r="F36" s="18"/>
      <c r="G36" s="17"/>
      <c r="H36" s="67">
        <f t="shared" si="4"/>
        <v>0</v>
      </c>
      <c r="I36" s="67"/>
    </row>
    <row r="37" spans="2:9" x14ac:dyDescent="0.25">
      <c r="B37" s="36">
        <v>14</v>
      </c>
      <c r="C37" s="16" t="s">
        <v>22</v>
      </c>
      <c r="D37" s="19" t="s">
        <v>35</v>
      </c>
      <c r="E37" s="49">
        <v>2</v>
      </c>
      <c r="F37" s="18"/>
      <c r="G37" s="17"/>
      <c r="H37" s="67"/>
      <c r="I37" s="67"/>
    </row>
    <row r="38" spans="2:9" x14ac:dyDescent="0.25">
      <c r="B38" s="36">
        <v>15</v>
      </c>
      <c r="C38" s="15" t="s">
        <v>54</v>
      </c>
      <c r="D38" s="19" t="s">
        <v>1</v>
      </c>
      <c r="E38" s="49"/>
      <c r="F38" s="70"/>
      <c r="G38" s="70"/>
      <c r="H38" s="67">
        <f>F38</f>
        <v>0</v>
      </c>
      <c r="I38" s="67">
        <f>G38</f>
        <v>0</v>
      </c>
    </row>
    <row r="39" spans="2:9" x14ac:dyDescent="0.25">
      <c r="B39" s="36">
        <v>16</v>
      </c>
      <c r="C39" s="15" t="s">
        <v>24</v>
      </c>
      <c r="D39" s="19" t="s">
        <v>23</v>
      </c>
      <c r="E39" s="49">
        <v>100</v>
      </c>
      <c r="F39" s="18"/>
      <c r="G39" s="17"/>
      <c r="H39" s="67">
        <f t="shared" si="1"/>
        <v>0</v>
      </c>
      <c r="I39" s="67">
        <f t="shared" si="2"/>
        <v>0</v>
      </c>
    </row>
    <row r="40" spans="2:9" x14ac:dyDescent="0.25">
      <c r="B40" s="20"/>
      <c r="C40" s="21" t="s">
        <v>15</v>
      </c>
      <c r="D40" s="21"/>
      <c r="E40" s="65"/>
      <c r="F40" s="66"/>
      <c r="G40" s="52"/>
      <c r="H40" s="71">
        <f>SUM(H23:H34)</f>
        <v>0</v>
      </c>
      <c r="I40" s="71">
        <f>SUM(I23:I34)</f>
        <v>0</v>
      </c>
    </row>
    <row r="42" spans="2:9" ht="31.5" x14ac:dyDescent="0.25">
      <c r="B42" s="7" t="s">
        <v>3</v>
      </c>
      <c r="C42" s="7" t="s">
        <v>4</v>
      </c>
      <c r="D42" s="7" t="s">
        <v>5</v>
      </c>
      <c r="E42" s="34" t="s">
        <v>6</v>
      </c>
      <c r="F42" s="74" t="s">
        <v>7</v>
      </c>
      <c r="G42" s="74"/>
      <c r="H42" s="74" t="s">
        <v>0</v>
      </c>
      <c r="I42" s="74"/>
    </row>
    <row r="43" spans="2:9" ht="15.75" x14ac:dyDescent="0.25">
      <c r="B43" s="22" t="s">
        <v>21</v>
      </c>
      <c r="C43" s="10"/>
      <c r="D43" s="9"/>
      <c r="E43" s="35"/>
      <c r="F43" s="11" t="s">
        <v>26</v>
      </c>
      <c r="G43" s="11" t="s">
        <v>25</v>
      </c>
      <c r="H43" s="11" t="s">
        <v>26</v>
      </c>
      <c r="I43" s="11" t="s">
        <v>25</v>
      </c>
    </row>
    <row r="44" spans="2:9" x14ac:dyDescent="0.25">
      <c r="B44" s="12"/>
      <c r="C44" s="10" t="s">
        <v>39</v>
      </c>
      <c r="D44" s="16"/>
      <c r="E44" s="72"/>
      <c r="F44" s="18"/>
      <c r="G44" s="17"/>
      <c r="H44" s="67">
        <f t="shared" ref="H44:H49" si="5">E44*F44</f>
        <v>0</v>
      </c>
      <c r="I44" s="67">
        <f t="shared" ref="I44:I49" si="6">E44*G44</f>
        <v>0</v>
      </c>
    </row>
    <row r="45" spans="2:9" ht="79.5" x14ac:dyDescent="0.25">
      <c r="B45" s="23">
        <v>1</v>
      </c>
      <c r="C45" s="13" t="s">
        <v>36</v>
      </c>
      <c r="D45" s="60" t="s">
        <v>1</v>
      </c>
      <c r="E45" s="72">
        <v>1</v>
      </c>
      <c r="F45" s="18"/>
      <c r="G45" s="17"/>
      <c r="H45" s="67">
        <f t="shared" si="5"/>
        <v>0</v>
      </c>
      <c r="I45" s="67">
        <f t="shared" si="6"/>
        <v>0</v>
      </c>
    </row>
    <row r="46" spans="2:9" x14ac:dyDescent="0.25">
      <c r="B46" s="24">
        <v>2</v>
      </c>
      <c r="C46" s="13" t="s">
        <v>11</v>
      </c>
      <c r="D46" s="16" t="s">
        <v>1</v>
      </c>
      <c r="E46" s="72">
        <v>1</v>
      </c>
      <c r="F46" s="26"/>
      <c r="G46" s="25"/>
      <c r="H46" s="67">
        <f t="shared" si="5"/>
        <v>0</v>
      </c>
      <c r="I46" s="67">
        <f t="shared" si="6"/>
        <v>0</v>
      </c>
    </row>
    <row r="47" spans="2:9" x14ac:dyDescent="0.25">
      <c r="B47" s="12">
        <v>3</v>
      </c>
      <c r="C47" s="16" t="s">
        <v>12</v>
      </c>
      <c r="D47" s="16" t="s">
        <v>1</v>
      </c>
      <c r="E47" s="72">
        <v>1</v>
      </c>
      <c r="F47" s="18"/>
      <c r="G47" s="17"/>
      <c r="H47" s="67">
        <f t="shared" si="5"/>
        <v>0</v>
      </c>
      <c r="I47" s="67">
        <f t="shared" si="6"/>
        <v>0</v>
      </c>
    </row>
    <row r="48" spans="2:9" x14ac:dyDescent="0.25">
      <c r="B48" s="12">
        <v>4</v>
      </c>
      <c r="C48" s="16" t="s">
        <v>13</v>
      </c>
      <c r="D48" s="16" t="s">
        <v>14</v>
      </c>
      <c r="E48" s="72">
        <v>1</v>
      </c>
      <c r="F48" s="18"/>
      <c r="G48" s="17"/>
      <c r="H48" s="67">
        <f t="shared" si="5"/>
        <v>0</v>
      </c>
      <c r="I48" s="67">
        <f t="shared" si="6"/>
        <v>0</v>
      </c>
    </row>
    <row r="49" spans="2:9" x14ac:dyDescent="0.25">
      <c r="B49" s="27"/>
      <c r="C49" s="15"/>
      <c r="D49" s="15"/>
      <c r="E49" s="49"/>
      <c r="F49" s="73"/>
      <c r="G49" s="17"/>
      <c r="H49" s="67">
        <f t="shared" si="5"/>
        <v>0</v>
      </c>
      <c r="I49" s="67">
        <f t="shared" si="6"/>
        <v>0</v>
      </c>
    </row>
    <row r="50" spans="2:9" x14ac:dyDescent="0.25">
      <c r="B50" s="20"/>
      <c r="C50" s="21"/>
      <c r="D50" s="21"/>
      <c r="E50" s="65"/>
      <c r="F50" s="66"/>
      <c r="G50" s="52"/>
      <c r="H50" s="52"/>
      <c r="I50" s="52"/>
    </row>
  </sheetData>
  <mergeCells count="4">
    <mergeCell ref="H15:I15"/>
    <mergeCell ref="H42:I42"/>
    <mergeCell ref="F15:G15"/>
    <mergeCell ref="F42:G42"/>
  </mergeCells>
  <phoneticPr fontId="1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5E570-B44F-4509-AA61-53EF4E343A67}">
  <dimension ref="B3:AD30"/>
  <sheetViews>
    <sheetView tabSelected="1" topLeftCell="A15" workbookViewId="0">
      <selection activeCell="C25" sqref="C25"/>
    </sheetView>
  </sheetViews>
  <sheetFormatPr baseColWidth="10" defaultColWidth="12.5703125" defaultRowHeight="15" x14ac:dyDescent="0.25"/>
  <cols>
    <col min="1" max="1" width="1.42578125" customWidth="1"/>
    <col min="2" max="2" width="10.28515625" customWidth="1"/>
    <col min="3" max="3" width="131" bestFit="1" customWidth="1"/>
    <col min="4" max="4" width="23.28515625" customWidth="1"/>
    <col min="5" max="5" width="15.28515625" bestFit="1" customWidth="1"/>
    <col min="6" max="6" width="23" bestFit="1" customWidth="1"/>
    <col min="7" max="7" width="18.42578125" bestFit="1" customWidth="1"/>
    <col min="8" max="9" width="18" customWidth="1"/>
  </cols>
  <sheetData>
    <row r="3" spans="2:30" ht="30" customHeight="1" x14ac:dyDescent="0.25">
      <c r="C3" s="28" t="s">
        <v>17</v>
      </c>
    </row>
    <row r="4" spans="2:30" ht="22.5" x14ac:dyDescent="0.25">
      <c r="B4" s="2"/>
      <c r="C4" s="2"/>
      <c r="D4" s="3"/>
      <c r="E4" s="4"/>
      <c r="F4" s="4"/>
      <c r="G4" s="4"/>
      <c r="H4" s="1"/>
      <c r="I4" s="1"/>
      <c r="J4" s="1"/>
      <c r="K4" s="1"/>
      <c r="L4" s="1"/>
      <c r="M4" s="1"/>
      <c r="N4" s="1"/>
      <c r="O4" s="1"/>
      <c r="P4" s="1"/>
      <c r="Q4" s="1"/>
      <c r="R4" s="1"/>
      <c r="S4" s="1"/>
      <c r="T4" s="1"/>
      <c r="U4" s="1"/>
      <c r="V4" s="1"/>
      <c r="W4" s="1"/>
      <c r="X4" s="1"/>
      <c r="Y4" s="1"/>
      <c r="Z4" s="1"/>
      <c r="AA4" s="1"/>
      <c r="AB4" s="1"/>
      <c r="AC4" s="1"/>
      <c r="AD4" s="1"/>
    </row>
    <row r="5" spans="2:30" x14ac:dyDescent="0.25">
      <c r="B5" s="2"/>
      <c r="C5" s="2"/>
      <c r="D5" s="3"/>
      <c r="E5" s="4"/>
      <c r="F5" s="4"/>
    </row>
    <row r="11" spans="2:30" ht="15.75" x14ac:dyDescent="0.25">
      <c r="B11" s="5" t="s">
        <v>2</v>
      </c>
      <c r="C11" s="6"/>
    </row>
    <row r="13" spans="2:30" s="5" customFormat="1" ht="31.5" x14ac:dyDescent="0.25">
      <c r="B13" s="7" t="s">
        <v>3</v>
      </c>
      <c r="C13" s="7" t="s">
        <v>4</v>
      </c>
      <c r="D13" s="7" t="s">
        <v>5</v>
      </c>
      <c r="E13" s="8" t="s">
        <v>6</v>
      </c>
      <c r="F13" s="74" t="s">
        <v>7</v>
      </c>
      <c r="G13" s="74"/>
      <c r="H13" s="74" t="s">
        <v>0</v>
      </c>
      <c r="I13" s="74"/>
    </row>
    <row r="14" spans="2:30" s="5" customFormat="1" ht="15.75" x14ac:dyDescent="0.25">
      <c r="B14" s="9"/>
      <c r="C14" s="44" t="s">
        <v>16</v>
      </c>
      <c r="D14" s="62"/>
      <c r="E14" s="63"/>
      <c r="F14" s="11" t="s">
        <v>26</v>
      </c>
      <c r="G14" s="11" t="s">
        <v>25</v>
      </c>
      <c r="H14" s="54" t="s">
        <v>26</v>
      </c>
      <c r="I14" s="11" t="s">
        <v>25</v>
      </c>
    </row>
    <row r="15" spans="2:30" ht="57" x14ac:dyDescent="0.25">
      <c r="B15" s="30">
        <v>1</v>
      </c>
      <c r="C15" s="13" t="s">
        <v>41</v>
      </c>
      <c r="D15" s="61" t="s">
        <v>42</v>
      </c>
      <c r="E15" s="49">
        <v>3</v>
      </c>
      <c r="F15" s="14"/>
      <c r="G15" s="14"/>
      <c r="H15" s="55">
        <f>E15*F15</f>
        <v>0</v>
      </c>
      <c r="I15" s="57">
        <f>G15*E15</f>
        <v>0</v>
      </c>
    </row>
    <row r="16" spans="2:30" x14ac:dyDescent="0.25">
      <c r="B16" s="30">
        <v>2</v>
      </c>
      <c r="C16" s="13" t="s">
        <v>43</v>
      </c>
      <c r="D16" s="19" t="s">
        <v>42</v>
      </c>
      <c r="E16" s="50">
        <v>4</v>
      </c>
      <c r="F16" s="14"/>
      <c r="G16" s="14"/>
      <c r="H16" s="55">
        <f t="shared" ref="H16:H19" si="0">E16*F16</f>
        <v>0</v>
      </c>
      <c r="I16" s="57">
        <f t="shared" ref="I16:I19" si="1">G16*E16</f>
        <v>0</v>
      </c>
    </row>
    <row r="17" spans="2:9" x14ac:dyDescent="0.25">
      <c r="B17" s="30">
        <v>3</v>
      </c>
      <c r="C17" s="13" t="s">
        <v>8</v>
      </c>
      <c r="D17" s="19" t="s">
        <v>44</v>
      </c>
      <c r="E17" s="49">
        <v>3</v>
      </c>
      <c r="F17" s="17"/>
      <c r="G17" s="18"/>
      <c r="H17" s="55">
        <f t="shared" si="0"/>
        <v>0</v>
      </c>
      <c r="I17" s="57">
        <f t="shared" si="1"/>
        <v>0</v>
      </c>
    </row>
    <row r="18" spans="2:9" x14ac:dyDescent="0.25">
      <c r="B18" s="30">
        <v>4</v>
      </c>
      <c r="C18" s="16" t="s">
        <v>9</v>
      </c>
      <c r="D18" s="19" t="s">
        <v>42</v>
      </c>
      <c r="E18" s="49">
        <v>4</v>
      </c>
      <c r="F18" s="17"/>
      <c r="G18" s="18"/>
      <c r="H18" s="55">
        <f t="shared" si="0"/>
        <v>0</v>
      </c>
      <c r="I18" s="57">
        <f t="shared" si="1"/>
        <v>0</v>
      </c>
    </row>
    <row r="19" spans="2:9" x14ac:dyDescent="0.25">
      <c r="B19" s="30">
        <v>5</v>
      </c>
      <c r="C19" s="16" t="s">
        <v>22</v>
      </c>
      <c r="D19" s="19" t="s">
        <v>42</v>
      </c>
      <c r="E19" s="49">
        <v>3</v>
      </c>
      <c r="F19" s="17"/>
      <c r="G19" s="18"/>
      <c r="H19" s="55">
        <f t="shared" si="0"/>
        <v>0</v>
      </c>
      <c r="I19" s="57">
        <f t="shared" si="1"/>
        <v>0</v>
      </c>
    </row>
    <row r="20" spans="2:9" x14ac:dyDescent="0.25">
      <c r="B20" s="20"/>
      <c r="C20" s="21" t="s">
        <v>15</v>
      </c>
      <c r="D20" s="21"/>
      <c r="E20" s="51"/>
      <c r="F20" s="52"/>
      <c r="G20" s="53"/>
      <c r="H20" s="56">
        <f>SUM(H15:H18)</f>
        <v>0</v>
      </c>
      <c r="I20" s="53">
        <f>SUM(I15:I18)</f>
        <v>0</v>
      </c>
    </row>
    <row r="22" spans="2:9" ht="31.5" x14ac:dyDescent="0.25">
      <c r="B22" s="7" t="s">
        <v>3</v>
      </c>
      <c r="C22" s="7" t="s">
        <v>4</v>
      </c>
      <c r="D22" s="7" t="s">
        <v>5</v>
      </c>
      <c r="E22" s="8" t="s">
        <v>6</v>
      </c>
      <c r="F22" s="74" t="s">
        <v>7</v>
      </c>
      <c r="G22" s="74"/>
      <c r="H22" s="74" t="s">
        <v>0</v>
      </c>
      <c r="I22" s="74"/>
    </row>
    <row r="23" spans="2:9" ht="15.75" x14ac:dyDescent="0.25">
      <c r="B23" s="22" t="s">
        <v>21</v>
      </c>
      <c r="C23" s="48"/>
      <c r="D23" s="9"/>
      <c r="E23" s="45"/>
      <c r="F23" s="11" t="s">
        <v>26</v>
      </c>
      <c r="G23" s="11" t="s">
        <v>25</v>
      </c>
      <c r="H23" s="11" t="s">
        <v>26</v>
      </c>
      <c r="I23" s="11" t="s">
        <v>25</v>
      </c>
    </row>
    <row r="24" spans="2:9" ht="15.75" x14ac:dyDescent="0.25">
      <c r="B24" s="22"/>
      <c r="C24" s="48" t="s">
        <v>40</v>
      </c>
      <c r="D24" s="62"/>
      <c r="E24" s="63"/>
      <c r="F24" s="46"/>
      <c r="G24" s="46"/>
      <c r="H24" s="46"/>
      <c r="I24" s="46"/>
    </row>
    <row r="25" spans="2:9" ht="79.5" x14ac:dyDescent="0.25">
      <c r="B25" s="37">
        <v>1</v>
      </c>
      <c r="C25" s="47" t="s">
        <v>36</v>
      </c>
      <c r="D25" s="60" t="s">
        <v>1</v>
      </c>
      <c r="E25" s="29">
        <v>1</v>
      </c>
      <c r="F25" s="17"/>
      <c r="G25" s="18"/>
      <c r="H25" s="57">
        <f>E25*F25</f>
        <v>0</v>
      </c>
      <c r="I25" s="57">
        <f>G25*E25</f>
        <v>0</v>
      </c>
    </row>
    <row r="26" spans="2:9" x14ac:dyDescent="0.25">
      <c r="B26" s="30">
        <v>2</v>
      </c>
      <c r="C26" s="13" t="s">
        <v>11</v>
      </c>
      <c r="D26" s="16" t="s">
        <v>1</v>
      </c>
      <c r="E26" s="50">
        <v>1</v>
      </c>
      <c r="F26" s="25"/>
      <c r="G26" s="26"/>
      <c r="H26" s="57">
        <f t="shared" ref="H26:H29" si="2">E26*F26</f>
        <v>0</v>
      </c>
      <c r="I26" s="57">
        <f t="shared" ref="I26:I29" si="3">G26*E26</f>
        <v>0</v>
      </c>
    </row>
    <row r="27" spans="2:9" x14ac:dyDescent="0.25">
      <c r="B27" s="30">
        <v>3</v>
      </c>
      <c r="C27" s="16" t="s">
        <v>12</v>
      </c>
      <c r="D27" s="16" t="s">
        <v>1</v>
      </c>
      <c r="E27" s="50">
        <v>1</v>
      </c>
      <c r="F27" s="17"/>
      <c r="G27" s="18"/>
      <c r="H27" s="57">
        <f t="shared" si="2"/>
        <v>0</v>
      </c>
      <c r="I27" s="57">
        <f t="shared" si="3"/>
        <v>0</v>
      </c>
    </row>
    <row r="28" spans="2:9" x14ac:dyDescent="0.25">
      <c r="B28" s="30">
        <v>4</v>
      </c>
      <c r="C28" s="16" t="s">
        <v>13</v>
      </c>
      <c r="D28" s="16" t="s">
        <v>14</v>
      </c>
      <c r="E28" s="50">
        <v>1</v>
      </c>
      <c r="F28" s="17"/>
      <c r="G28" s="18"/>
      <c r="H28" s="57">
        <f t="shared" si="2"/>
        <v>0</v>
      </c>
      <c r="I28" s="57">
        <f t="shared" si="3"/>
        <v>0</v>
      </c>
    </row>
    <row r="29" spans="2:9" x14ac:dyDescent="0.25">
      <c r="B29" s="27"/>
      <c r="C29" s="15"/>
      <c r="D29" s="15"/>
      <c r="E29" s="58"/>
      <c r="F29" s="17"/>
      <c r="G29" s="18"/>
      <c r="H29" s="57">
        <f t="shared" si="2"/>
        <v>0</v>
      </c>
      <c r="I29" s="57">
        <f t="shared" si="3"/>
        <v>0</v>
      </c>
    </row>
    <row r="30" spans="2:9" x14ac:dyDescent="0.25">
      <c r="B30" s="20"/>
      <c r="C30" s="21"/>
      <c r="D30" s="21"/>
      <c r="E30" s="51"/>
      <c r="F30" s="52"/>
      <c r="G30" s="53"/>
      <c r="H30" s="59"/>
      <c r="I30" s="59"/>
    </row>
  </sheetData>
  <mergeCells count="4">
    <mergeCell ref="H13:I13"/>
    <mergeCell ref="H22:I22"/>
    <mergeCell ref="F13:G13"/>
    <mergeCell ref="F22:G22"/>
  </mergeCells>
  <pageMargins left="0.7" right="0.7" top="0.75" bottom="0.75" header="0.3" footer="0.3"/>
  <pageSetup paperSize="9" orientation="portrait" horizontalDpi="1200" verticalDpi="1200" r:id="rId1"/>
  <drawing r:id="rId2"/>
</worksheet>
</file>

<file path=docMetadata/LabelInfo.xml><?xml version="1.0" encoding="utf-8"?>
<clbl:labelList xmlns:clbl="http://schemas.microsoft.com/office/2020/mipLabelMetadata">
  <clbl:label id="{b83c2636-b986-4bb9-9171-895989e09a52}" enabled="1" method="Standard" siteId="{12f1bdca-9eec-45f6-a63e-2061b957e8e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BKK GIS + spares and tools</vt:lpstr>
      <vt:lpstr>SN GIS + spares and tools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Ruth Helene Kyte</cp:lastModifiedBy>
  <cp:revision/>
  <dcterms:created xsi:type="dcterms:W3CDTF">2026-05-05T08:09:39Z</dcterms:created>
  <dcterms:modified xsi:type="dcterms:W3CDTF">2026-05-21T10:59:44Z</dcterms:modified>
  <cp:category/>
  <cp:contentStatus/>
</cp:coreProperties>
</file>